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<sst xmlns="http://schemas.openxmlformats.org/spreadsheetml/2006/main" count="175" uniqueCount="24">
  <si>
    <t>Figure 3C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</si>
  <si>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</si>
  <si>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</si>
  <si>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</si>
  <si>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</si>
  <si>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</si>
  <si>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</si>
  <si>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</si>
  <si>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</si>
  <si>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</si>
  <si>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</si>
  <si>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Collagen I</t>
  </si>
  <si>
    <t>TGF-β</t>
  </si>
  <si>
    <t>NC+TGF-β</t>
  </si>
  <si>
    <t>siRNA-5+TGF-β</t>
  </si>
  <si>
    <t>α-SMA</t>
  </si>
  <si>
    <t>Significant</t>
  </si>
  <si>
    <t>Summary</t>
  </si>
  <si>
    <t>Adjusted P Value</t>
  </si>
  <si>
    <t>NC+TGF-β vs. siRNA-5+TGF-β</t>
  </si>
  <si>
    <t>Yes</t>
  </si>
  <si>
    <t>**</t>
  </si>
  <si>
    <t>***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</si>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</sst>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sz val="11"/>
      <name val="Times New Roman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/>
    </xf>
    <xf numFmtId="0" fontId="6" fillId="4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79"/>
  <sheetViews>
    <sheetView tabSelected="1" workbookViewId="0">
      <selection activeCell="K22" sqref="K22"/>
    </sheetView>
  </sheetViews>
  <sheetFormatPr defaultColWidth="9" defaultRowHeight="15"/>
  <cols>
    <col min="1" max="1" width="7" style="4" customWidth="1"/>
    <col min="2" max="2" width="13.5" style="4" customWidth="1"/>
    <col min="3" max="3" width="14.5" style="4" customWidth="1"/>
    <col min="4" max="9" width="9" style="4"/>
    <col min="10" max="10" width="13.25" style="4" customWidth="1"/>
    <col min="11" max="11" width="28.625" style="4" customWidth="1"/>
    <col min="12" max="12" width="11" style="4" customWidth="1"/>
    <col min="13" max="13" width="11.375" style="4" customWidth="1"/>
    <col min="14" max="14" width="14.875" style="4" customWidth="1"/>
    <col min="15" max="16384" width="9" style="4"/>
  </cols>
  <sheetData>
    <row r="1" s="1" customFormat="1" ht="18.75" spans="1:13">
      <c r="A1" s="5" t="s">
        <v>0</v>
      </c>
      <c r="H1" s="6"/>
      <c r="M1" s="6"/>
    </row>
    <row r="2" s="2" customFormat="1" spans="1:16382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9" t="s">
        <v>7</v>
      </c>
      <c r="H2" s="9"/>
      <c r="I2" s="1"/>
      <c r="J2" s="9"/>
      <c r="K2" s="9" t="s">
        <v>8</v>
      </c>
      <c r="L2" s="9"/>
      <c r="M2" s="9"/>
      <c r="N2" s="9"/>
      <c r="XFB2" s="1"/>
    </row>
    <row r="3" s="3" customFormat="1" ht="15.75" spans="1:14">
      <c r="A3" s="10">
        <v>1</v>
      </c>
      <c r="B3" s="11" t="s">
        <v>9</v>
      </c>
      <c r="C3" s="11" t="s">
        <v>10</v>
      </c>
      <c r="D3" s="11">
        <v>13.03</v>
      </c>
      <c r="E3" s="11"/>
      <c r="F3" s="11"/>
      <c r="G3" s="11"/>
      <c r="H3" s="12"/>
      <c r="I3" s="16"/>
      <c r="J3" s="17" t="s">
        <v>11</v>
      </c>
      <c r="K3" s="18" t="s">
        <v>10</v>
      </c>
      <c r="L3" s="19">
        <v>1</v>
      </c>
      <c r="M3" s="19"/>
      <c r="N3" s="19"/>
    </row>
    <row r="4" s="3" customFormat="1" spans="1:14">
      <c r="A4" s="10"/>
      <c r="B4" s="11" t="s">
        <v>9</v>
      </c>
      <c r="C4" s="11" t="s">
        <v>10</v>
      </c>
      <c r="D4" s="11">
        <v>13.34</v>
      </c>
      <c r="E4" s="11">
        <f>AVERAGE(D3:D4)</f>
        <v>13.185</v>
      </c>
      <c r="F4" s="11"/>
      <c r="G4" s="11"/>
      <c r="H4" s="12"/>
      <c r="I4" s="3"/>
      <c r="J4" s="20"/>
      <c r="K4" s="18" t="s">
        <v>12</v>
      </c>
      <c r="L4" s="21">
        <v>7.49</v>
      </c>
      <c r="M4" s="21">
        <v>7.54</v>
      </c>
      <c r="N4" s="21">
        <v>8.58</v>
      </c>
    </row>
    <row r="5" s="3" customFormat="1" spans="1:14">
      <c r="A5" s="10"/>
      <c r="B5" s="11" t="s">
        <v>11</v>
      </c>
      <c r="C5" s="11" t="s">
        <v>10</v>
      </c>
      <c r="D5" s="11">
        <v>22.02</v>
      </c>
      <c r="E5" s="11">
        <f>D5-E$4</f>
        <v>8.835</v>
      </c>
      <c r="F5" s="11"/>
      <c r="G5" s="11"/>
      <c r="H5" s="12"/>
      <c r="I5" s="3"/>
      <c r="J5" s="20"/>
      <c r="K5" s="18" t="s">
        <v>13</v>
      </c>
      <c r="L5" s="21">
        <v>7.82</v>
      </c>
      <c r="M5" s="21">
        <v>7.93</v>
      </c>
      <c r="N5" s="21">
        <v>8.33</v>
      </c>
    </row>
    <row r="6" s="3" customFormat="1" spans="1:14">
      <c r="A6" s="10"/>
      <c r="B6" s="11" t="s">
        <v>11</v>
      </c>
      <c r="C6" s="11" t="s">
        <v>10</v>
      </c>
      <c r="D6" s="11">
        <v>22.3</v>
      </c>
      <c r="E6" s="11">
        <f>D6-E$4</f>
        <v>9.115</v>
      </c>
      <c r="F6" s="11">
        <f>AVERAGE(E5:E6)</f>
        <v>8.975</v>
      </c>
      <c r="G6" s="11"/>
      <c r="H6" s="12"/>
      <c r="I6" s="3"/>
      <c r="J6" s="22"/>
      <c r="K6" s="18" t="s">
        <v>14</v>
      </c>
      <c r="L6" s="21">
        <v>5.33</v>
      </c>
      <c r="M6" s="21">
        <v>5.7</v>
      </c>
      <c r="N6" s="21">
        <v>5.33</v>
      </c>
    </row>
    <row r="7" s="3" customFormat="1" spans="1:14">
      <c r="A7" s="10"/>
      <c r="B7" s="11" t="s">
        <v>15</v>
      </c>
      <c r="C7" s="11" t="s">
        <v>10</v>
      </c>
      <c r="D7" s="11">
        <v>32.17</v>
      </c>
      <c r="E7" s="11">
        <f>D7-E$4</f>
        <v>18.985</v>
      </c>
      <c r="F7" s="11"/>
      <c r="G7" s="11"/>
      <c r="H7" s="12"/>
      <c r="I7" s="3"/>
      <c r="J7" s="20" t="s">
        <v>15</v>
      </c>
      <c r="K7" s="18" t="s">
        <v>10</v>
      </c>
      <c r="L7" s="19">
        <v>1</v>
      </c>
      <c r="M7" s="19"/>
      <c r="N7" s="19"/>
    </row>
    <row r="8" s="3" customFormat="1" spans="1:14">
      <c r="A8" s="10"/>
      <c r="B8" s="11" t="s">
        <v>15</v>
      </c>
      <c r="C8" s="11" t="s">
        <v>10</v>
      </c>
      <c r="D8" s="11">
        <v>32.16</v>
      </c>
      <c r="E8" s="11">
        <f>D8-E$4</f>
        <v>18.975</v>
      </c>
      <c r="F8" s="11">
        <f>AVERAGE(E7:E8)</f>
        <v>18.98</v>
      </c>
      <c r="G8" s="11"/>
      <c r="H8" s="12"/>
      <c r="I8" s="3"/>
      <c r="J8" s="20"/>
      <c r="K8" s="18" t="s">
        <v>12</v>
      </c>
      <c r="L8" s="21">
        <v>16.22</v>
      </c>
      <c r="M8" s="21">
        <v>16.13</v>
      </c>
      <c r="N8" s="21">
        <v>18.64</v>
      </c>
    </row>
    <row r="9" s="3" customFormat="1" spans="1:14">
      <c r="A9" s="10"/>
      <c r="B9" s="11" t="s">
        <v>9</v>
      </c>
      <c r="C9" s="11" t="s">
        <v>12</v>
      </c>
      <c r="D9" s="11">
        <v>13.51</v>
      </c>
      <c r="E9" s="11"/>
      <c r="F9" s="11"/>
      <c r="G9" s="11"/>
      <c r="H9" s="12"/>
      <c r="I9" s="3"/>
      <c r="J9" s="20"/>
      <c r="K9" s="18" t="s">
        <v>13</v>
      </c>
      <c r="L9" s="21">
        <v>16.02</v>
      </c>
      <c r="M9" s="21">
        <v>15.35</v>
      </c>
      <c r="N9" s="21">
        <v>17.54</v>
      </c>
    </row>
    <row r="10" s="3" customFormat="1" spans="1:14">
      <c r="A10" s="10"/>
      <c r="B10" s="11" t="s">
        <v>9</v>
      </c>
      <c r="C10" s="11" t="s">
        <v>12</v>
      </c>
      <c r="D10" s="11">
        <v>13.67</v>
      </c>
      <c r="E10" s="11">
        <f>AVERAGE(D9:D10)</f>
        <v>13.59</v>
      </c>
      <c r="F10" s="11"/>
      <c r="G10" s="11"/>
      <c r="H10" s="12"/>
      <c r="I10" s="3"/>
      <c r="J10" s="22"/>
      <c r="K10" s="18" t="s">
        <v>14</v>
      </c>
      <c r="L10" s="21">
        <v>10.31</v>
      </c>
      <c r="M10" s="21">
        <v>10.02</v>
      </c>
      <c r="N10" s="21">
        <v>11.11</v>
      </c>
    </row>
    <row r="11" s="3" customFormat="1" spans="1:14">
      <c r="A11" s="10"/>
      <c r="B11" s="11" t="s">
        <v>11</v>
      </c>
      <c r="C11" s="11" t="s">
        <v>12</v>
      </c>
      <c r="D11" s="11">
        <v>19.5</v>
      </c>
      <c r="E11" s="11">
        <f>D11-E$10</f>
        <v>5.91</v>
      </c>
      <c r="F11" s="11">
        <f>E11-F6</f>
        <v>-3.065</v>
      </c>
      <c r="G11" s="13">
        <f>POWER(2,-F11)</f>
        <v>8.36867951834024</v>
      </c>
      <c r="H11" s="14"/>
      <c r="I11" s="3"/>
      <c r="J11" s="23"/>
      <c r="K11" s="24"/>
      <c r="L11" s="25" t="s">
        <v>16</v>
      </c>
      <c r="M11" s="25" t="s">
        <v>17</v>
      </c>
      <c r="N11" s="25" t="s">
        <v>18</v>
      </c>
    </row>
    <row r="12" s="3" customFormat="1" spans="1:14">
      <c r="A12" s="10"/>
      <c r="B12" s="11" t="s">
        <v>11</v>
      </c>
      <c r="C12" s="11" t="s">
        <v>12</v>
      </c>
      <c r="D12" s="11">
        <v>19.84</v>
      </c>
      <c r="E12" s="11">
        <f>D12-E$10</f>
        <v>6.25</v>
      </c>
      <c r="F12" s="11">
        <f>E12-F6</f>
        <v>-2.725</v>
      </c>
      <c r="G12" s="13">
        <f t="shared" ref="G12:G18" si="0">POWER(2,-F12)</f>
        <v>6.6116025452337</v>
      </c>
      <c r="H12" s="14">
        <f>AVERAGE(G11:G12)</f>
        <v>7.49014103178697</v>
      </c>
      <c r="J12" s="26" t="s">
        <v>11</v>
      </c>
      <c r="K12" s="27" t="s">
        <v>19</v>
      </c>
      <c r="L12" s="11" t="s">
        <v>20</v>
      </c>
      <c r="M12" s="11" t="s">
        <v>21</v>
      </c>
      <c r="N12" s="11">
        <v>0.0023</v>
      </c>
    </row>
    <row r="13" s="3" customFormat="1" spans="1:14">
      <c r="A13" s="10"/>
      <c r="B13" s="11" t="s">
        <v>15</v>
      </c>
      <c r="C13" s="11" t="s">
        <v>12</v>
      </c>
      <c r="D13" s="11">
        <v>28.54</v>
      </c>
      <c r="E13" s="11">
        <f>D13-E$10</f>
        <v>14.95</v>
      </c>
      <c r="F13" s="11">
        <f>E13-F8</f>
        <v>-4.03</v>
      </c>
      <c r="G13" s="13">
        <f t="shared" si="0"/>
        <v>16.3361940113151</v>
      </c>
      <c r="H13" s="14"/>
      <c r="I13" s="3"/>
      <c r="J13" s="26" t="s">
        <v>15</v>
      </c>
      <c r="K13" s="27" t="s">
        <v>19</v>
      </c>
      <c r="L13" s="28" t="s">
        <v>20</v>
      </c>
      <c r="M13" s="28" t="s">
        <v>22</v>
      </c>
      <c r="N13" s="28" t="s">
        <v>23</v>
      </c>
    </row>
    <row r="14" s="3" customFormat="1" spans="1:8">
      <c r="A14" s="10"/>
      <c r="B14" s="11" t="s">
        <v>15</v>
      </c>
      <c r="C14" s="11" t="s">
        <v>12</v>
      </c>
      <c r="D14" s="11">
        <v>28.56</v>
      </c>
      <c r="E14" s="11">
        <f>D14-E$10</f>
        <v>14.97</v>
      </c>
      <c r="F14" s="11">
        <f>E14-F8</f>
        <v>-4.01</v>
      </c>
      <c r="G14" s="13">
        <f t="shared" si="0"/>
        <v>16.1112888009075</v>
      </c>
      <c r="H14" s="14">
        <f>AVERAGE(G13:G14)</f>
        <v>16.2237414061113</v>
      </c>
    </row>
    <row r="15" s="3" customFormat="1" spans="1:8">
      <c r="A15" s="10"/>
      <c r="B15" s="11" t="s">
        <v>9</v>
      </c>
      <c r="C15" s="11" t="s">
        <v>13</v>
      </c>
      <c r="D15" s="11">
        <v>13.56</v>
      </c>
      <c r="E15" s="11"/>
      <c r="F15" s="11"/>
      <c r="G15" s="13"/>
      <c r="H15" s="14"/>
    </row>
    <row r="16" s="3" customFormat="1" spans="1:19">
      <c r="A16" s="10"/>
      <c r="B16" s="11" t="s">
        <v>9</v>
      </c>
      <c r="C16" s="11" t="s">
        <v>13</v>
      </c>
      <c r="D16" s="11">
        <v>13.31</v>
      </c>
      <c r="E16" s="11">
        <f>AVERAGE(D15:D16)</f>
        <v>13.435</v>
      </c>
      <c r="F16" s="11"/>
      <c r="G16" s="13"/>
      <c r="H16" s="14"/>
      <c r="O16" s="29"/>
      <c r="P16" s="29"/>
      <c r="Q16" s="29"/>
      <c r="R16" s="29"/>
      <c r="S16" s="29"/>
    </row>
    <row r="17" s="3" customFormat="1" spans="1:19">
      <c r="A17" s="10"/>
      <c r="B17" s="11" t="s">
        <v>11</v>
      </c>
      <c r="C17" s="11" t="s">
        <v>13</v>
      </c>
      <c r="D17" s="11">
        <v>19.59</v>
      </c>
      <c r="E17" s="11">
        <f>D17-E$16</f>
        <v>6.155</v>
      </c>
      <c r="F17" s="11">
        <f>E17-F6</f>
        <v>-2.82</v>
      </c>
      <c r="G17" s="13">
        <f t="shared" si="0"/>
        <v>7.06162397032525</v>
      </c>
      <c r="H17" s="14"/>
      <c r="O17" s="29"/>
      <c r="P17" s="29"/>
      <c r="Q17" s="29"/>
      <c r="R17" s="29"/>
      <c r="S17" s="29"/>
    </row>
    <row r="18" s="3" customFormat="1" spans="1:19">
      <c r="A18" s="10"/>
      <c r="B18" s="11" t="s">
        <v>11</v>
      </c>
      <c r="C18" s="11" t="s">
        <v>13</v>
      </c>
      <c r="D18" s="11">
        <v>19.31</v>
      </c>
      <c r="E18" s="11">
        <f>D18-E$16</f>
        <v>5.875</v>
      </c>
      <c r="F18" s="11">
        <f>E18-F6</f>
        <v>-3.1</v>
      </c>
      <c r="G18" s="13">
        <f t="shared" si="0"/>
        <v>8.57418770029036</v>
      </c>
      <c r="H18" s="14">
        <f>AVERAGE(G17:G18)</f>
        <v>7.81790583530781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="3" customFormat="1" spans="1:14">
      <c r="A19" s="10"/>
      <c r="B19" s="11" t="s">
        <v>15</v>
      </c>
      <c r="C19" s="11" t="s">
        <v>13</v>
      </c>
      <c r="D19" s="11">
        <v>28.35</v>
      </c>
      <c r="E19" s="11">
        <f>D19-E$16</f>
        <v>14.915</v>
      </c>
      <c r="F19" s="11">
        <f>E19-F8</f>
        <v>-4.065</v>
      </c>
      <c r="G19" s="13">
        <f t="shared" ref="G19:G26" si="1">POWER(2,-F19)</f>
        <v>16.7373590366805</v>
      </c>
      <c r="H19" s="14"/>
      <c r="J19" s="29"/>
      <c r="K19" s="29"/>
      <c r="L19" s="29"/>
      <c r="M19" s="29"/>
      <c r="N19" s="29"/>
    </row>
    <row r="20" s="3" customFormat="1" spans="1:14">
      <c r="A20" s="10"/>
      <c r="B20" s="11" t="s">
        <v>15</v>
      </c>
      <c r="C20" s="11" t="s">
        <v>13</v>
      </c>
      <c r="D20" s="11">
        <v>28.48</v>
      </c>
      <c r="E20" s="11">
        <f>D20-E$16</f>
        <v>15.045</v>
      </c>
      <c r="F20" s="11">
        <f>E20-F8</f>
        <v>-3.935</v>
      </c>
      <c r="G20" s="13">
        <f t="shared" si="1"/>
        <v>15.2951250814999</v>
      </c>
      <c r="H20" s="14">
        <f>AVERAGE(G19:G20)</f>
        <v>16.0162420590902</v>
      </c>
      <c r="J20" s="29"/>
      <c r="K20" s="29"/>
      <c r="L20" s="29"/>
      <c r="M20" s="29"/>
      <c r="N20" s="29"/>
    </row>
    <row r="21" s="3" customFormat="1" spans="1:8">
      <c r="A21" s="10"/>
      <c r="B21" s="11" t="s">
        <v>9</v>
      </c>
      <c r="C21" s="11" t="s">
        <v>14</v>
      </c>
      <c r="D21" s="11">
        <v>13.21</v>
      </c>
      <c r="E21" s="11"/>
      <c r="F21" s="11"/>
      <c r="G21" s="13"/>
      <c r="H21" s="14"/>
    </row>
    <row r="22" s="3" customFormat="1" spans="1:8">
      <c r="A22" s="10"/>
      <c r="B22" s="11" t="s">
        <v>9</v>
      </c>
      <c r="C22" s="11" t="s">
        <v>14</v>
      </c>
      <c r="D22" s="11">
        <v>13.09</v>
      </c>
      <c r="E22" s="11">
        <f>AVERAGE(D21:D22)</f>
        <v>13.15</v>
      </c>
      <c r="F22" s="11"/>
      <c r="G22" s="13"/>
      <c r="H22" s="14"/>
    </row>
    <row r="23" s="3" customFormat="1" spans="1:8">
      <c r="A23" s="10"/>
      <c r="B23" s="11" t="s">
        <v>11</v>
      </c>
      <c r="C23" s="11" t="s">
        <v>14</v>
      </c>
      <c r="D23" s="11">
        <v>19.52</v>
      </c>
      <c r="E23" s="11">
        <f>D23-E$22</f>
        <v>6.37</v>
      </c>
      <c r="F23" s="11">
        <f>E23-F6</f>
        <v>-2.605</v>
      </c>
      <c r="G23" s="13">
        <f t="shared" si="1"/>
        <v>6.08391501296405</v>
      </c>
      <c r="H23" s="14"/>
    </row>
    <row r="24" s="3" customFormat="1" spans="1:8">
      <c r="A24" s="10"/>
      <c r="B24" s="11" t="s">
        <v>11</v>
      </c>
      <c r="C24" s="11" t="s">
        <v>14</v>
      </c>
      <c r="D24" s="11">
        <v>19.93</v>
      </c>
      <c r="E24" s="11">
        <f>D24-E$22</f>
        <v>6.78</v>
      </c>
      <c r="F24" s="11">
        <f>E24-F6</f>
        <v>-2.195</v>
      </c>
      <c r="G24" s="13">
        <f t="shared" si="1"/>
        <v>4.57889664239475</v>
      </c>
      <c r="H24" s="14">
        <f>AVERAGE(G23:G24)</f>
        <v>5.3314058276794</v>
      </c>
    </row>
    <row r="25" s="3" customFormat="1" spans="1:8">
      <c r="A25" s="10"/>
      <c r="B25" s="11" t="s">
        <v>15</v>
      </c>
      <c r="C25" s="11" t="s">
        <v>14</v>
      </c>
      <c r="D25" s="11">
        <v>28.54</v>
      </c>
      <c r="E25" s="11">
        <f>D25-E$22</f>
        <v>15.39</v>
      </c>
      <c r="F25" s="11">
        <f>E25-F8</f>
        <v>-3.59</v>
      </c>
      <c r="G25" s="13">
        <f t="shared" si="1"/>
        <v>12.0419739792886</v>
      </c>
      <c r="H25" s="14"/>
    </row>
    <row r="26" s="3" customFormat="1" spans="1:8">
      <c r="A26" s="10"/>
      <c r="B26" s="11" t="s">
        <v>15</v>
      </c>
      <c r="C26" s="11" t="s">
        <v>14</v>
      </c>
      <c r="D26" s="11">
        <v>29.03</v>
      </c>
      <c r="E26" s="11">
        <f>D26-E$22</f>
        <v>15.88</v>
      </c>
      <c r="F26" s="11">
        <f>E26-F8</f>
        <v>-3.1</v>
      </c>
      <c r="G26" s="13">
        <f t="shared" si="1"/>
        <v>8.57418770029034</v>
      </c>
      <c r="H26" s="14">
        <f>AVERAGE(G25:G26)</f>
        <v>10.3080808397894</v>
      </c>
    </row>
    <row r="27" spans="1:14">
      <c r="A27" s="15"/>
      <c r="B27" s="15"/>
      <c r="C27" s="15"/>
      <c r="D27" s="15"/>
      <c r="E27" s="15"/>
      <c r="F27" s="15"/>
      <c r="G27" s="15"/>
      <c r="H27" s="15"/>
      <c r="J27" s="3"/>
      <c r="K27" s="3"/>
      <c r="L27" s="3"/>
      <c r="M27" s="3"/>
      <c r="N27" s="3"/>
    </row>
    <row r="28" spans="1:14">
      <c r="A28" s="15"/>
      <c r="B28" s="15"/>
      <c r="C28" s="15"/>
      <c r="D28" s="15"/>
      <c r="E28" s="15"/>
      <c r="F28" s="15"/>
      <c r="G28" s="15"/>
      <c r="H28" s="15"/>
      <c r="J28" s="3"/>
      <c r="K28" s="3"/>
      <c r="L28" s="3"/>
      <c r="M28" s="3"/>
      <c r="N28" s="3"/>
    </row>
    <row r="29" spans="1:8">
      <c r="A29" s="10">
        <v>2</v>
      </c>
      <c r="B29" s="11" t="s">
        <v>9</v>
      </c>
      <c r="C29" s="11" t="s">
        <v>10</v>
      </c>
      <c r="D29" s="11">
        <v>13.36</v>
      </c>
      <c r="E29" s="11"/>
      <c r="F29" s="11"/>
      <c r="G29" s="11"/>
      <c r="H29" s="12"/>
    </row>
    <row r="30" spans="1:8">
      <c r="A30" s="10"/>
      <c r="B30" s="11" t="s">
        <v>9</v>
      </c>
      <c r="C30" s="11" t="s">
        <v>10</v>
      </c>
      <c r="D30" s="11">
        <v>13.33</v>
      </c>
      <c r="E30" s="11">
        <f>AVERAGE(D29:D30)</f>
        <v>13.345</v>
      </c>
      <c r="F30" s="11"/>
      <c r="G30" s="11"/>
      <c r="H30" s="12"/>
    </row>
    <row r="31" spans="1:8">
      <c r="A31" s="10"/>
      <c r="B31" s="11" t="s">
        <v>11</v>
      </c>
      <c r="C31" s="11" t="s">
        <v>10</v>
      </c>
      <c r="D31" s="11">
        <v>22.32</v>
      </c>
      <c r="E31" s="11">
        <f>D31-E$30</f>
        <v>8.975</v>
      </c>
      <c r="F31" s="11"/>
      <c r="G31" s="11"/>
      <c r="H31" s="12"/>
    </row>
    <row r="32" spans="1:8">
      <c r="A32" s="10"/>
      <c r="B32" s="11" t="s">
        <v>11</v>
      </c>
      <c r="C32" s="11" t="s">
        <v>10</v>
      </c>
      <c r="D32" s="11">
        <v>22.86</v>
      </c>
      <c r="E32" s="11">
        <f>D32-E$30</f>
        <v>9.515</v>
      </c>
      <c r="F32" s="11">
        <f>AVERAGE(E31:E32)</f>
        <v>9.245</v>
      </c>
      <c r="G32" s="11"/>
      <c r="H32" s="12"/>
    </row>
    <row r="33" spans="1:8">
      <c r="A33" s="10"/>
      <c r="B33" s="11" t="s">
        <v>15</v>
      </c>
      <c r="C33" s="11" t="s">
        <v>10</v>
      </c>
      <c r="D33" s="11">
        <v>32.58</v>
      </c>
      <c r="E33" s="11">
        <f>D33-E$30</f>
        <v>19.235</v>
      </c>
      <c r="F33" s="11"/>
      <c r="G33" s="11"/>
      <c r="H33" s="12"/>
    </row>
    <row r="34" spans="1:8">
      <c r="A34" s="10"/>
      <c r="B34" s="11" t="s">
        <v>15</v>
      </c>
      <c r="C34" s="11" t="s">
        <v>10</v>
      </c>
      <c r="D34" s="11">
        <v>32.26</v>
      </c>
      <c r="E34" s="11">
        <f>D34-E$30</f>
        <v>18.915</v>
      </c>
      <c r="F34" s="11">
        <f>AVERAGE(E33:E34)</f>
        <v>19.075</v>
      </c>
      <c r="G34" s="11"/>
      <c r="H34" s="12"/>
    </row>
    <row r="35" spans="1:8">
      <c r="A35" s="10"/>
      <c r="B35" s="11" t="s">
        <v>9</v>
      </c>
      <c r="C35" s="11" t="s">
        <v>12</v>
      </c>
      <c r="D35" s="11">
        <v>13.38</v>
      </c>
      <c r="E35" s="11"/>
      <c r="F35" s="11"/>
      <c r="G35" s="11"/>
      <c r="H35" s="12"/>
    </row>
    <row r="36" spans="1:8">
      <c r="A36" s="10"/>
      <c r="B36" s="11" t="s">
        <v>9</v>
      </c>
      <c r="C36" s="11" t="s">
        <v>12</v>
      </c>
      <c r="D36" s="11">
        <v>13.44</v>
      </c>
      <c r="E36" s="11">
        <f>AVERAGE(D35:D36)</f>
        <v>13.41</v>
      </c>
      <c r="F36" s="11"/>
      <c r="G36" s="11"/>
      <c r="H36" s="12"/>
    </row>
    <row r="37" spans="1:8">
      <c r="A37" s="10"/>
      <c r="B37" s="11" t="s">
        <v>11</v>
      </c>
      <c r="C37" s="11" t="s">
        <v>12</v>
      </c>
      <c r="D37" s="11">
        <v>19.74</v>
      </c>
      <c r="E37" s="11">
        <f>D37-E$36</f>
        <v>6.33</v>
      </c>
      <c r="F37" s="11">
        <f>E37-F32</f>
        <v>-2.915</v>
      </c>
      <c r="G37" s="13">
        <f t="shared" ref="G37:G40" si="2">POWER(2,-F37)</f>
        <v>7.54227628734593</v>
      </c>
      <c r="H37" s="14"/>
    </row>
    <row r="38" spans="1:8">
      <c r="A38" s="10"/>
      <c r="B38" s="11" t="s">
        <v>11</v>
      </c>
      <c r="C38" s="11" t="s">
        <v>12</v>
      </c>
      <c r="D38" s="11">
        <v>19.74</v>
      </c>
      <c r="E38" s="11">
        <f>D38-E$36</f>
        <v>6.33</v>
      </c>
      <c r="F38" s="11">
        <f>E38-F32</f>
        <v>-2.915</v>
      </c>
      <c r="G38" s="13">
        <f t="shared" si="2"/>
        <v>7.54227628734593</v>
      </c>
      <c r="H38" s="14">
        <f>AVERAGE(G37:G38)</f>
        <v>7.54227628734593</v>
      </c>
    </row>
    <row r="39" spans="1:8">
      <c r="A39" s="10"/>
      <c r="B39" s="11" t="s">
        <v>15</v>
      </c>
      <c r="C39" s="11" t="s">
        <v>12</v>
      </c>
      <c r="D39" s="11">
        <v>28.54</v>
      </c>
      <c r="E39" s="11">
        <f>D39-E$36</f>
        <v>15.13</v>
      </c>
      <c r="F39" s="11">
        <f>E39-F34</f>
        <v>-3.945</v>
      </c>
      <c r="G39" s="13">
        <f t="shared" si="2"/>
        <v>15.401511089628</v>
      </c>
      <c r="H39" s="14"/>
    </row>
    <row r="40" spans="1:8">
      <c r="A40" s="10"/>
      <c r="B40" s="11" t="s">
        <v>15</v>
      </c>
      <c r="C40" s="11" t="s">
        <v>12</v>
      </c>
      <c r="D40" s="11">
        <v>28.41</v>
      </c>
      <c r="E40" s="11">
        <f>D40-E$36</f>
        <v>15</v>
      </c>
      <c r="F40" s="11">
        <f>E40-F34</f>
        <v>-4.075</v>
      </c>
      <c r="G40" s="13">
        <f t="shared" si="2"/>
        <v>16.8537765752774</v>
      </c>
      <c r="H40" s="14">
        <f>AVERAGE(G39:G40)</f>
        <v>16.1276438324527</v>
      </c>
    </row>
    <row r="41" spans="1:8">
      <c r="A41" s="10"/>
      <c r="B41" s="11" t="s">
        <v>9</v>
      </c>
      <c r="C41" s="11" t="s">
        <v>13</v>
      </c>
      <c r="D41" s="11">
        <v>13.49</v>
      </c>
      <c r="E41" s="11"/>
      <c r="F41" s="11"/>
      <c r="G41" s="13"/>
      <c r="H41" s="14"/>
    </row>
    <row r="42" spans="1:8">
      <c r="A42" s="10"/>
      <c r="B42" s="11" t="s">
        <v>9</v>
      </c>
      <c r="C42" s="11" t="s">
        <v>13</v>
      </c>
      <c r="D42" s="11">
        <v>13.46</v>
      </c>
      <c r="E42" s="11">
        <f>AVERAGE(D41:D42)</f>
        <v>13.475</v>
      </c>
      <c r="F42" s="11"/>
      <c r="G42" s="13"/>
      <c r="H42" s="14"/>
    </row>
    <row r="43" spans="1:8">
      <c r="A43" s="10"/>
      <c r="B43" s="11" t="s">
        <v>11</v>
      </c>
      <c r="C43" s="11" t="s">
        <v>13</v>
      </c>
      <c r="D43" s="11">
        <v>19.56</v>
      </c>
      <c r="E43" s="11">
        <f>D43-E$42</f>
        <v>6.085</v>
      </c>
      <c r="F43" s="11">
        <f>E43-F32</f>
        <v>-3.16</v>
      </c>
      <c r="G43" s="13">
        <f t="shared" ref="G43:G46" si="3">POWER(2,-F43)</f>
        <v>8.93829710457778</v>
      </c>
      <c r="H43" s="14"/>
    </row>
    <row r="44" spans="1:8">
      <c r="A44" s="10"/>
      <c r="B44" s="11" t="s">
        <v>11</v>
      </c>
      <c r="C44" s="11" t="s">
        <v>13</v>
      </c>
      <c r="D44" s="11">
        <v>19.93</v>
      </c>
      <c r="E44" s="11">
        <f>D44-E$42</f>
        <v>6.455</v>
      </c>
      <c r="F44" s="11">
        <f>E44-F32</f>
        <v>-2.79</v>
      </c>
      <c r="G44" s="13">
        <f t="shared" si="3"/>
        <v>6.91629785046293</v>
      </c>
      <c r="H44" s="14">
        <f>AVERAGE(G43:G44)</f>
        <v>7.92729747752036</v>
      </c>
    </row>
    <row r="45" spans="1:8">
      <c r="A45" s="10"/>
      <c r="B45" s="11" t="s">
        <v>15</v>
      </c>
      <c r="C45" s="11" t="s">
        <v>13</v>
      </c>
      <c r="D45" s="11">
        <v>28.58</v>
      </c>
      <c r="E45" s="11">
        <f>D45-E$42</f>
        <v>15.105</v>
      </c>
      <c r="F45" s="11">
        <f>E45-F34</f>
        <v>-3.97</v>
      </c>
      <c r="G45" s="13">
        <f t="shared" si="3"/>
        <v>15.6707247613909</v>
      </c>
      <c r="H45" s="14"/>
    </row>
    <row r="46" spans="1:8">
      <c r="A46" s="10"/>
      <c r="B46" s="11" t="s">
        <v>15</v>
      </c>
      <c r="C46" s="11" t="s">
        <v>13</v>
      </c>
      <c r="D46" s="11">
        <v>28.64</v>
      </c>
      <c r="E46" s="11">
        <f>D46-E$42</f>
        <v>15.165</v>
      </c>
      <c r="F46" s="11">
        <f>E46-F34</f>
        <v>-3.91</v>
      </c>
      <c r="G46" s="13">
        <f t="shared" si="3"/>
        <v>15.0323639874242</v>
      </c>
      <c r="H46" s="14">
        <f>AVERAGE(G45:G46)</f>
        <v>15.3515443744075</v>
      </c>
    </row>
    <row r="47" spans="1:8">
      <c r="A47" s="10"/>
      <c r="B47" s="11" t="s">
        <v>9</v>
      </c>
      <c r="C47" s="11" t="s">
        <v>14</v>
      </c>
      <c r="D47" s="11">
        <v>12.43</v>
      </c>
      <c r="E47" s="11"/>
      <c r="F47" s="11"/>
      <c r="G47" s="13"/>
      <c r="H47" s="14"/>
    </row>
    <row r="48" spans="1:8">
      <c r="A48" s="10"/>
      <c r="B48" s="11" t="s">
        <v>9</v>
      </c>
      <c r="C48" s="11" t="s">
        <v>14</v>
      </c>
      <c r="D48" s="11">
        <v>13.09</v>
      </c>
      <c r="E48" s="11">
        <f>AVERAGE(D47:D48)</f>
        <v>12.76</v>
      </c>
      <c r="F48" s="11"/>
      <c r="G48" s="13"/>
      <c r="H48" s="14"/>
    </row>
    <row r="49" spans="1:8">
      <c r="A49" s="10"/>
      <c r="B49" s="11" t="s">
        <v>11</v>
      </c>
      <c r="C49" s="11" t="s">
        <v>14</v>
      </c>
      <c r="D49" s="11">
        <v>19.62</v>
      </c>
      <c r="E49" s="11">
        <f>D49-E$48</f>
        <v>6.86</v>
      </c>
      <c r="F49" s="11">
        <f>E49-F32</f>
        <v>-2.385</v>
      </c>
      <c r="G49" s="13">
        <f t="shared" ref="G49:G52" si="4">POWER(2,-F49)</f>
        <v>5.22343914835567</v>
      </c>
      <c r="H49" s="14"/>
    </row>
    <row r="50" spans="1:8">
      <c r="A50" s="10"/>
      <c r="B50" s="11" t="s">
        <v>11</v>
      </c>
      <c r="C50" s="11" t="s">
        <v>14</v>
      </c>
      <c r="D50" s="11">
        <v>19.38</v>
      </c>
      <c r="E50" s="11">
        <f>D50-E$48</f>
        <v>6.62</v>
      </c>
      <c r="F50" s="11">
        <f>E50-F32</f>
        <v>-2.625</v>
      </c>
      <c r="G50" s="13">
        <f t="shared" si="4"/>
        <v>6.16884330163177</v>
      </c>
      <c r="H50" s="14">
        <f>AVERAGE(G49:G50)</f>
        <v>5.69614122499372</v>
      </c>
    </row>
    <row r="51" spans="1:8">
      <c r="A51" s="10"/>
      <c r="B51" s="11" t="s">
        <v>15</v>
      </c>
      <c r="C51" s="11" t="s">
        <v>14</v>
      </c>
      <c r="D51" s="11">
        <v>28.32</v>
      </c>
      <c r="E51" s="11">
        <f>D51-E$48</f>
        <v>15.56</v>
      </c>
      <c r="F51" s="11">
        <f>E51-F34</f>
        <v>-3.515</v>
      </c>
      <c r="G51" s="13">
        <f t="shared" si="4"/>
        <v>11.4319531179287</v>
      </c>
      <c r="H51" s="14"/>
    </row>
    <row r="52" spans="1:8">
      <c r="A52" s="10"/>
      <c r="B52" s="11" t="s">
        <v>15</v>
      </c>
      <c r="C52" s="11" t="s">
        <v>14</v>
      </c>
      <c r="D52" s="11">
        <v>28.73</v>
      </c>
      <c r="E52" s="11">
        <f>D52-E$48</f>
        <v>15.97</v>
      </c>
      <c r="F52" s="11">
        <f>E52-F34</f>
        <v>-3.105</v>
      </c>
      <c r="G52" s="13">
        <f t="shared" si="4"/>
        <v>8.60395512365902</v>
      </c>
      <c r="H52" s="14">
        <f>AVERAGE(G51:G52)</f>
        <v>10.0179541207939</v>
      </c>
    </row>
    <row r="53" spans="1:8">
      <c r="A53" s="15"/>
      <c r="B53" s="15"/>
      <c r="C53" s="15"/>
      <c r="D53" s="15"/>
      <c r="E53" s="15"/>
      <c r="F53" s="15"/>
      <c r="G53" s="15"/>
      <c r="H53" s="15"/>
    </row>
    <row r="54" spans="1:8">
      <c r="A54" s="15"/>
      <c r="B54" s="15"/>
      <c r="C54" s="15"/>
      <c r="D54" s="15"/>
      <c r="E54" s="15"/>
      <c r="F54" s="15"/>
      <c r="G54" s="15"/>
      <c r="H54" s="15"/>
    </row>
    <row r="55" spans="1:8">
      <c r="A55" s="10">
        <v>3</v>
      </c>
      <c r="B55" s="11" t="s">
        <v>9</v>
      </c>
      <c r="C55" s="11" t="s">
        <v>10</v>
      </c>
      <c r="D55" s="11">
        <v>13.26</v>
      </c>
      <c r="E55" s="11"/>
      <c r="F55" s="11"/>
      <c r="G55" s="11"/>
      <c r="H55" s="12"/>
    </row>
    <row r="56" spans="1:8">
      <c r="A56" s="10"/>
      <c r="B56" s="11" t="s">
        <v>9</v>
      </c>
      <c r="C56" s="11" t="s">
        <v>10</v>
      </c>
      <c r="D56" s="11">
        <v>13.79</v>
      </c>
      <c r="E56" s="11">
        <f>AVERAGE(D55:D56)</f>
        <v>13.525</v>
      </c>
      <c r="F56" s="11"/>
      <c r="G56" s="11"/>
      <c r="H56" s="12"/>
    </row>
    <row r="57" spans="1:8">
      <c r="A57" s="10"/>
      <c r="B57" s="11" t="s">
        <v>11</v>
      </c>
      <c r="C57" s="11" t="s">
        <v>10</v>
      </c>
      <c r="D57" s="11">
        <v>23.29</v>
      </c>
      <c r="E57" s="11">
        <f>D57-E$56</f>
        <v>9.765</v>
      </c>
      <c r="F57" s="11"/>
      <c r="G57" s="11"/>
      <c r="H57" s="12"/>
    </row>
    <row r="58" spans="1:8">
      <c r="A58" s="10"/>
      <c r="B58" s="11" t="s">
        <v>11</v>
      </c>
      <c r="C58" s="11" t="s">
        <v>10</v>
      </c>
      <c r="D58" s="11">
        <v>23.37</v>
      </c>
      <c r="E58" s="11">
        <f>D58-E$56</f>
        <v>9.845</v>
      </c>
      <c r="F58" s="11">
        <f>AVERAGE(E57:E58)</f>
        <v>9.805</v>
      </c>
      <c r="G58" s="11"/>
      <c r="H58" s="12"/>
    </row>
    <row r="59" spans="1:8">
      <c r="A59" s="10"/>
      <c r="B59" s="11" t="s">
        <v>15</v>
      </c>
      <c r="C59" s="11" t="s">
        <v>10</v>
      </c>
      <c r="D59" s="11">
        <v>32.75</v>
      </c>
      <c r="E59" s="11">
        <f>D59-E$56</f>
        <v>19.225</v>
      </c>
      <c r="F59" s="11"/>
      <c r="G59" s="11"/>
      <c r="H59" s="12"/>
    </row>
    <row r="60" spans="1:8">
      <c r="A60" s="10"/>
      <c r="B60" s="11" t="s">
        <v>15</v>
      </c>
      <c r="C60" s="11" t="s">
        <v>10</v>
      </c>
      <c r="D60" s="11">
        <v>32.46</v>
      </c>
      <c r="E60" s="11">
        <f>D60-E$56</f>
        <v>18.935</v>
      </c>
      <c r="F60" s="11">
        <f>AVERAGE(E59:E60)</f>
        <v>19.08</v>
      </c>
      <c r="G60" s="11"/>
      <c r="H60" s="12"/>
    </row>
    <row r="61" spans="1:8">
      <c r="A61" s="10"/>
      <c r="B61" s="11" t="s">
        <v>9</v>
      </c>
      <c r="C61" s="11" t="s">
        <v>12</v>
      </c>
      <c r="D61" s="11">
        <v>13.64</v>
      </c>
      <c r="E61" s="11"/>
      <c r="F61" s="11"/>
      <c r="G61" s="11"/>
      <c r="H61" s="12"/>
    </row>
    <row r="62" spans="1:8">
      <c r="A62" s="10"/>
      <c r="B62" s="11" t="s">
        <v>9</v>
      </c>
      <c r="C62" s="11" t="s">
        <v>12</v>
      </c>
      <c r="D62" s="11">
        <v>13.52</v>
      </c>
      <c r="E62" s="11">
        <f>AVERAGE(D61:D62)</f>
        <v>13.58</v>
      </c>
      <c r="F62" s="11"/>
      <c r="G62" s="11"/>
      <c r="H62" s="12"/>
    </row>
    <row r="63" spans="1:8">
      <c r="A63" s="10"/>
      <c r="B63" s="11" t="s">
        <v>11</v>
      </c>
      <c r="C63" s="11" t="s">
        <v>12</v>
      </c>
      <c r="D63" s="11">
        <v>20.42</v>
      </c>
      <c r="E63" s="11">
        <f>D63-E$62</f>
        <v>6.84</v>
      </c>
      <c r="F63" s="11">
        <f>E63-F58</f>
        <v>-2.965</v>
      </c>
      <c r="G63" s="13">
        <f t="shared" ref="G63:G66" si="5">POWER(2,-F63)</f>
        <v>7.8082540862098</v>
      </c>
      <c r="H63" s="14"/>
    </row>
    <row r="64" spans="1:8">
      <c r="A64" s="10"/>
      <c r="B64" s="11" t="s">
        <v>11</v>
      </c>
      <c r="C64" s="11" t="s">
        <v>12</v>
      </c>
      <c r="D64" s="11">
        <v>20.16</v>
      </c>
      <c r="E64" s="11">
        <f>D64-E$62</f>
        <v>6.58</v>
      </c>
      <c r="F64" s="11">
        <f>E64-F58</f>
        <v>-3.225</v>
      </c>
      <c r="G64" s="13">
        <f t="shared" si="5"/>
        <v>9.35021798848997</v>
      </c>
      <c r="H64" s="14">
        <f>AVERAGE(G63:G64)</f>
        <v>8.57923603734988</v>
      </c>
    </row>
    <row r="65" spans="1:8">
      <c r="A65" s="10"/>
      <c r="B65" s="11" t="s">
        <v>15</v>
      </c>
      <c r="C65" s="11" t="s">
        <v>12</v>
      </c>
      <c r="D65" s="11">
        <v>28.45</v>
      </c>
      <c r="E65" s="11">
        <f>D65-E$62</f>
        <v>14.87</v>
      </c>
      <c r="F65" s="11">
        <f>E65-F60</f>
        <v>-4.21</v>
      </c>
      <c r="G65" s="13">
        <f t="shared" si="5"/>
        <v>18.5070109424846</v>
      </c>
      <c r="H65" s="14"/>
    </row>
    <row r="66" spans="1:8">
      <c r="A66" s="10"/>
      <c r="B66" s="11" t="s">
        <v>15</v>
      </c>
      <c r="C66" s="11" t="s">
        <v>12</v>
      </c>
      <c r="D66" s="11">
        <v>28.43</v>
      </c>
      <c r="E66" s="11">
        <f>D66-E$62</f>
        <v>14.85</v>
      </c>
      <c r="F66" s="11">
        <f>E66-F60</f>
        <v>-4.23</v>
      </c>
      <c r="G66" s="13">
        <f t="shared" si="5"/>
        <v>18.7653591877101</v>
      </c>
      <c r="H66" s="14">
        <f>AVERAGE(G65:G66)</f>
        <v>18.6361850650974</v>
      </c>
    </row>
    <row r="67" spans="1:8">
      <c r="A67" s="10"/>
      <c r="B67" s="11" t="s">
        <v>9</v>
      </c>
      <c r="C67" s="11" t="s">
        <v>13</v>
      </c>
      <c r="D67" s="11">
        <v>13.34</v>
      </c>
      <c r="E67" s="11"/>
      <c r="F67" s="11"/>
      <c r="G67" s="13"/>
      <c r="H67" s="14"/>
    </row>
    <row r="68" spans="1:8">
      <c r="A68" s="10"/>
      <c r="B68" s="11" t="s">
        <v>9</v>
      </c>
      <c r="C68" s="11" t="s">
        <v>13</v>
      </c>
      <c r="D68" s="11">
        <v>13.12</v>
      </c>
      <c r="E68" s="11">
        <f>AVERAGE(D67:D68)</f>
        <v>13.23</v>
      </c>
      <c r="F68" s="11"/>
      <c r="G68" s="13"/>
      <c r="H68" s="14"/>
    </row>
    <row r="69" spans="1:8">
      <c r="A69" s="10"/>
      <c r="B69" s="11" t="s">
        <v>11</v>
      </c>
      <c r="C69" s="11" t="s">
        <v>13</v>
      </c>
      <c r="D69" s="11">
        <v>20.14</v>
      </c>
      <c r="E69" s="11">
        <f>D69-E$68</f>
        <v>6.91</v>
      </c>
      <c r="F69" s="11">
        <f>E69-F58</f>
        <v>-2.895</v>
      </c>
      <c r="G69" s="13">
        <f t="shared" ref="G69:G72" si="6">POWER(2,-F69)</f>
        <v>7.4384395409053</v>
      </c>
      <c r="H69" s="14"/>
    </row>
    <row r="70" spans="1:8">
      <c r="A70" s="10"/>
      <c r="B70" s="11" t="s">
        <v>11</v>
      </c>
      <c r="C70" s="11" t="s">
        <v>13</v>
      </c>
      <c r="D70" s="11">
        <v>19.83</v>
      </c>
      <c r="E70" s="11">
        <f>D70-E$68</f>
        <v>6.6</v>
      </c>
      <c r="F70" s="11">
        <f>E70-F58</f>
        <v>-3.205</v>
      </c>
      <c r="G70" s="13">
        <f t="shared" si="6"/>
        <v>9.22149077439094</v>
      </c>
      <c r="H70" s="14">
        <f>AVERAGE(G69:G70)</f>
        <v>8.32996515764812</v>
      </c>
    </row>
    <row r="71" spans="1:8">
      <c r="A71" s="10"/>
      <c r="B71" s="11" t="s">
        <v>15</v>
      </c>
      <c r="C71" s="11" t="s">
        <v>13</v>
      </c>
      <c r="D71" s="11">
        <v>28.09</v>
      </c>
      <c r="E71" s="11">
        <f>D71-E$68</f>
        <v>14.86</v>
      </c>
      <c r="F71" s="11">
        <f>E71-F60</f>
        <v>-4.22</v>
      </c>
      <c r="G71" s="13">
        <f t="shared" si="6"/>
        <v>18.6357373834953</v>
      </c>
      <c r="H71" s="14"/>
    </row>
    <row r="72" spans="1:8">
      <c r="A72" s="10"/>
      <c r="B72" s="11" t="s">
        <v>15</v>
      </c>
      <c r="C72" s="11" t="s">
        <v>13</v>
      </c>
      <c r="D72" s="11">
        <v>28.27</v>
      </c>
      <c r="E72" s="11">
        <f>D72-E$68</f>
        <v>15.04</v>
      </c>
      <c r="F72" s="11">
        <f>E72-F60</f>
        <v>-4.04</v>
      </c>
      <c r="G72" s="13">
        <f t="shared" si="6"/>
        <v>16.4498212264971</v>
      </c>
      <c r="H72" s="14">
        <f>AVERAGE(G71:G72)</f>
        <v>17.5427793049962</v>
      </c>
    </row>
    <row r="73" spans="1:8">
      <c r="A73" s="10"/>
      <c r="B73" s="11" t="s">
        <v>9</v>
      </c>
      <c r="C73" s="11" t="s">
        <v>14</v>
      </c>
      <c r="D73" s="11">
        <v>13.35</v>
      </c>
      <c r="E73" s="11"/>
      <c r="F73" s="11"/>
      <c r="G73" s="13"/>
      <c r="H73" s="14"/>
    </row>
    <row r="74" spans="1:8">
      <c r="A74" s="10"/>
      <c r="B74" s="11" t="s">
        <v>9</v>
      </c>
      <c r="C74" s="11" t="s">
        <v>14</v>
      </c>
      <c r="D74" s="11">
        <v>13.49</v>
      </c>
      <c r="E74" s="11">
        <f>AVERAGE(D73:D74)</f>
        <v>13.42</v>
      </c>
      <c r="F74" s="11"/>
      <c r="G74" s="13"/>
      <c r="H74" s="14"/>
    </row>
    <row r="75" spans="1:8">
      <c r="A75" s="10"/>
      <c r="B75" s="11" t="s">
        <v>11</v>
      </c>
      <c r="C75" s="11" t="s">
        <v>14</v>
      </c>
      <c r="D75" s="11">
        <v>20.82</v>
      </c>
      <c r="E75" s="11">
        <f>D75-E$74</f>
        <v>7.4</v>
      </c>
      <c r="F75" s="11">
        <f>E75-F58</f>
        <v>-2.405</v>
      </c>
      <c r="G75" s="13">
        <f t="shared" ref="G75:G78" si="7">POWER(2,-F75)</f>
        <v>5.29635564158159</v>
      </c>
      <c r="H75" s="14"/>
    </row>
    <row r="76" spans="1:8">
      <c r="A76" s="10"/>
      <c r="B76" s="11" t="s">
        <v>11</v>
      </c>
      <c r="C76" s="11" t="s">
        <v>14</v>
      </c>
      <c r="D76" s="11">
        <v>20.8</v>
      </c>
      <c r="E76" s="11">
        <f>D76-E$74</f>
        <v>7.38</v>
      </c>
      <c r="F76" s="11">
        <f>E76-F58</f>
        <v>-2.425</v>
      </c>
      <c r="G76" s="13">
        <f t="shared" si="7"/>
        <v>5.37029001112106</v>
      </c>
      <c r="H76" s="14">
        <f>AVERAGE(G75:G76)</f>
        <v>5.33332282635133</v>
      </c>
    </row>
    <row r="77" spans="1:8">
      <c r="A77" s="10"/>
      <c r="B77" s="11" t="s">
        <v>15</v>
      </c>
      <c r="C77" s="11" t="s">
        <v>14</v>
      </c>
      <c r="D77" s="11">
        <v>29.14</v>
      </c>
      <c r="E77" s="11">
        <f>D77-E$74</f>
        <v>15.72</v>
      </c>
      <c r="F77" s="11">
        <f>E77-F60</f>
        <v>-3.36</v>
      </c>
      <c r="G77" s="13">
        <f t="shared" si="7"/>
        <v>10.2674071805032</v>
      </c>
      <c r="H77" s="14"/>
    </row>
    <row r="78" spans="1:8">
      <c r="A78" s="10"/>
      <c r="B78" s="11" t="s">
        <v>15</v>
      </c>
      <c r="C78" s="11" t="s">
        <v>14</v>
      </c>
      <c r="D78" s="11">
        <v>28.92</v>
      </c>
      <c r="E78" s="11">
        <f>D78-E$74</f>
        <v>15.5</v>
      </c>
      <c r="F78" s="11">
        <f>E78-F60</f>
        <v>-3.58</v>
      </c>
      <c r="G78" s="13">
        <f t="shared" si="7"/>
        <v>11.9587939890795</v>
      </c>
      <c r="H78" s="14">
        <f>AVERAGE(G77:G78)</f>
        <v>11.1131005847914</v>
      </c>
    </row>
    <row r="79" spans="1:8">
      <c r="A79" s="15"/>
      <c r="B79" s="15"/>
      <c r="C79" s="15"/>
      <c r="D79" s="15"/>
      <c r="E79" s="15"/>
      <c r="F79" s="15"/>
      <c r="G79" s="15"/>
      <c r="H79" s="15"/>
    </row>
  </sheetData>
  <mergeCells count="10">
    <mergeCell ref="G2:H2"/>
    <mergeCell ref="K2:N2"/>
    <mergeCell ref="L3:N3"/>
    <mergeCell ref="L7:N7"/>
    <mergeCell ref="J11:K11"/>
    <mergeCell ref="A3:A26"/>
    <mergeCell ref="A29:A52"/>
    <mergeCell ref="A55:A78"/>
    <mergeCell ref="J3:J6"/>
    <mergeCell ref="J7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2025-02-27T10:13:00Z</dcterms:created>
  <dcterms:modified xsi:type="dcterms:W3CDTF">2025-02-27T12:03:00Z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0F4EACBE7E38463C990524A3F3D9E5F2_11</vt:lpwstr>
  </property>
  <property fmtid="{D5CDD505-2E9C-101B-9397-08002B2CF9AE}" pid="3" name="KSOProductBuildVer">
    <vt:lpwstr>2052-12.1.0.20305</vt:lpwstr>
  </property>
</Properties>
</file>